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4240" windowHeight="12600"/>
  </bookViews>
  <sheets>
    <sheet name="Anexa 1  (2)" sheetId="3" r:id="rId1"/>
  </sheets>
  <definedNames>
    <definedName name="_xlnm.Print_Titles" localSheetId="0">'Anexa 1  (2)'!$14:$16</definedName>
  </definedNames>
  <calcPr calcId="125725"/>
</workbook>
</file>

<file path=xl/calcChain.xml><?xml version="1.0" encoding="utf-8"?>
<calcChain xmlns="http://schemas.openxmlformats.org/spreadsheetml/2006/main">
  <c r="G31" i="3"/>
  <c r="G32"/>
  <c r="G19"/>
  <c r="G20"/>
  <c r="E22" l="1"/>
  <c r="E25"/>
  <c r="E34"/>
  <c r="E35"/>
  <c r="E40"/>
  <c r="E41"/>
  <c r="G39"/>
  <c r="E39" s="1"/>
  <c r="G40"/>
  <c r="G38" l="1"/>
  <c r="G27"/>
  <c r="E38" l="1"/>
  <c r="G37"/>
  <c r="G26"/>
  <c r="E26" s="1"/>
  <c r="E27"/>
  <c r="G33"/>
  <c r="E33" s="1"/>
  <c r="E37" l="1"/>
  <c r="G36"/>
  <c r="E36" l="1"/>
  <c r="G30"/>
  <c r="E31"/>
  <c r="G24"/>
  <c r="E24" s="1"/>
  <c r="F24"/>
  <c r="F23" s="1"/>
  <c r="G29" l="1"/>
  <c r="E30"/>
  <c r="G23"/>
  <c r="E29" l="1"/>
  <c r="G28"/>
  <c r="E28" s="1"/>
  <c r="E23"/>
  <c r="I23"/>
  <c r="G18" l="1"/>
  <c r="E18" s="1"/>
  <c r="E19"/>
  <c r="I19"/>
  <c r="G42" l="1"/>
  <c r="E42" s="1"/>
</calcChain>
</file>

<file path=xl/sharedStrings.xml><?xml version="1.0" encoding="utf-8"?>
<sst xmlns="http://schemas.openxmlformats.org/spreadsheetml/2006/main" count="51" uniqueCount="48">
  <si>
    <t>CONSILIUL JUDETEAN ARGES</t>
  </si>
  <si>
    <t>INFLUENTE</t>
  </si>
  <si>
    <t>Nr. crt.</t>
  </si>
  <si>
    <t>DENUMIRE INDICATORI</t>
  </si>
  <si>
    <t>COD</t>
  </si>
  <si>
    <t xml:space="preserve">TOTAL CHELTUIELI </t>
  </si>
  <si>
    <t>VENITURI - TOTAL</t>
  </si>
  <si>
    <t>LA BUGETUL LOCAL PE ANUL 2023</t>
  </si>
  <si>
    <t xml:space="preserve">ANEXA nr. 1 </t>
  </si>
  <si>
    <t>IV</t>
  </si>
  <si>
    <t>PROPUNERI</t>
  </si>
  <si>
    <t>ANUL 2023</t>
  </si>
  <si>
    <t>TRIM</t>
  </si>
  <si>
    <t>SECTIUNEA DE FUNCTIONARE</t>
  </si>
  <si>
    <t>50.02</t>
  </si>
  <si>
    <t>CE E DIN RED si pun pe SD trec prin varsaminte !!!!!!!!!!!!</t>
  </si>
  <si>
    <t>La H.C.J. nr.          /              .2023</t>
  </si>
  <si>
    <t>SUBVENTII</t>
  </si>
  <si>
    <r>
      <rPr>
        <b/>
        <sz val="11"/>
        <color theme="0"/>
        <rFont val="Times New Roman"/>
        <family val="1"/>
        <charset val="238"/>
      </rPr>
      <t>.</t>
    </r>
    <r>
      <rPr>
        <b/>
        <sz val="11"/>
        <rFont val="Times New Roman"/>
        <family val="1"/>
        <charset val="238"/>
      </rPr>
      <t>42.02</t>
    </r>
  </si>
  <si>
    <t>Subventii de la bugetul de stat</t>
  </si>
  <si>
    <t>.42.02</t>
  </si>
  <si>
    <t xml:space="preserve">DEFICIT </t>
  </si>
  <si>
    <t>SECTIUNEA DE DEZVOLTARE</t>
  </si>
  <si>
    <t>68.02.06</t>
  </si>
  <si>
    <t xml:space="preserve">ASIGURARI SI ASIST. SOCIALA </t>
  </si>
  <si>
    <t xml:space="preserve"> DIRECTIA GENERALA DE ASISTENTA SOCIALA SI PROTECTIA COPILULUI ARGES</t>
  </si>
  <si>
    <t xml:space="preserve">SECTIUNEA DE DEZVOLTARE </t>
  </si>
  <si>
    <t>Subventii pentru finantarea drepturilor acordate persoanelor cu handicap</t>
  </si>
  <si>
    <t>.42.02.21</t>
  </si>
  <si>
    <t>57.02</t>
  </si>
  <si>
    <t xml:space="preserve">Ajutoare sociale in natura </t>
  </si>
  <si>
    <t>57.02.02</t>
  </si>
  <si>
    <t xml:space="preserve">Ajutoare sociale in numerar </t>
  </si>
  <si>
    <t>57.02.01</t>
  </si>
  <si>
    <t xml:space="preserve">        Asistenta Sociala - drepturi pers cu handicap</t>
  </si>
  <si>
    <t>Cheltuieli cu bunuri si servicii</t>
  </si>
  <si>
    <t>Vărsăminte din secţiunea de funcţionare pentru finanţarea secţiunii de dezvoltare a bugetului local (cu semnul minus)</t>
  </si>
  <si>
    <t>37.02.03</t>
  </si>
  <si>
    <t>Vărsăminte din secţiunea de funcţionare</t>
  </si>
  <si>
    <t>37.02.04</t>
  </si>
  <si>
    <t>LOCUINTE SERVICII SI DEZVOLTARE PUBLICA</t>
  </si>
  <si>
    <t>70.02</t>
  </si>
  <si>
    <t>SERVICIUL PUBLIC JUDETEAN SALVAMONT ARGES</t>
  </si>
  <si>
    <t>70.02.50</t>
  </si>
  <si>
    <t xml:space="preserve"> Cheltuieli de capital</t>
  </si>
  <si>
    <t>Sume def din TVA pentru finantarea cheltuielilor descentralizate  :</t>
  </si>
  <si>
    <t>11.02.01</t>
  </si>
  <si>
    <t xml:space="preserve"> Finantarea serviciilor sociale din sistemul de protectie a copilului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</si>
</sst>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u/>
      <sz val="14"/>
      <name val="Arial"/>
      <family val="2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610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Times New Roman"/>
      <family val="1"/>
    </font>
    <font>
      <sz val="11"/>
      <color theme="1"/>
      <name val="Calibri"/>
      <family val="2"/>
      <charset val="238"/>
      <scheme val="minor"/>
    </font>
    <font>
      <b/>
      <sz val="11"/>
      <color theme="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2"/>
      <color rgb="FF000000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8" fillId="4" borderId="0" applyNumberFormat="0" applyBorder="0" applyAlignment="0" applyProtection="0"/>
    <xf numFmtId="0" fontId="12" fillId="0" borderId="0"/>
    <xf numFmtId="0" fontId="11" fillId="0" borderId="0"/>
    <xf numFmtId="0" fontId="16" fillId="0" borderId="0"/>
  </cellStyleXfs>
  <cellXfs count="94">
    <xf numFmtId="0" fontId="0" fillId="0" borderId="0" xfId="0"/>
    <xf numFmtId="0" fontId="1" fillId="0" borderId="0" xfId="0" applyFont="1" applyFill="1"/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9" fillId="0" borderId="0" xfId="0" applyFont="1"/>
    <xf numFmtId="0" fontId="6" fillId="0" borderId="0" xfId="0" applyFont="1" applyFill="1"/>
    <xf numFmtId="0" fontId="6" fillId="2" borderId="0" xfId="0" applyFont="1" applyFill="1" applyAlignment="1">
      <alignment horizontal="left"/>
    </xf>
    <xf numFmtId="0" fontId="7" fillId="0" borderId="0" xfId="0" applyFont="1" applyFill="1"/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6" fillId="2" borderId="3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10" fillId="0" borderId="2" xfId="0" applyFont="1" applyFill="1" applyBorder="1" applyAlignment="1">
      <alignment horizontal="center"/>
    </xf>
    <xf numFmtId="0" fontId="10" fillId="0" borderId="2" xfId="0" applyFont="1" applyFill="1" applyBorder="1"/>
    <xf numFmtId="0" fontId="1" fillId="0" borderId="6" xfId="0" applyFont="1" applyFill="1" applyBorder="1" applyAlignment="1">
      <alignment wrapText="1"/>
    </xf>
    <xf numFmtId="0" fontId="5" fillId="3" borderId="4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 vertical="center"/>
    </xf>
    <xf numFmtId="4" fontId="6" fillId="5" borderId="2" xfId="0" applyNumberFormat="1" applyFont="1" applyFill="1" applyBorder="1" applyAlignment="1">
      <alignment horizontal="right" vertical="center" wrapText="1"/>
    </xf>
    <xf numFmtId="0" fontId="6" fillId="5" borderId="2" xfId="1" applyFont="1" applyFill="1" applyBorder="1" applyAlignment="1">
      <alignment horizontal="center" wrapText="1"/>
    </xf>
    <xf numFmtId="2" fontId="6" fillId="5" borderId="2" xfId="1" applyNumberFormat="1" applyFont="1" applyFill="1" applyBorder="1" applyAlignment="1">
      <alignment horizontal="center" wrapText="1"/>
    </xf>
    <xf numFmtId="4" fontId="6" fillId="5" borderId="2" xfId="1" applyNumberFormat="1" applyFont="1" applyFill="1" applyBorder="1" applyAlignment="1">
      <alignment horizontal="right"/>
    </xf>
    <xf numFmtId="0" fontId="13" fillId="0" borderId="0" xfId="0" applyFont="1"/>
    <xf numFmtId="0" fontId="14" fillId="0" borderId="2" xfId="0" applyFont="1" applyBorder="1" applyAlignment="1">
      <alignment horizontal="center" vertical="center"/>
    </xf>
    <xf numFmtId="0" fontId="13" fillId="0" borderId="2" xfId="0" applyFont="1" applyBorder="1"/>
    <xf numFmtId="4" fontId="14" fillId="5" borderId="2" xfId="0" applyNumberFormat="1" applyFont="1" applyFill="1" applyBorder="1" applyAlignment="1">
      <alignment vertical="center"/>
    </xf>
    <xf numFmtId="4" fontId="6" fillId="5" borderId="2" xfId="1" applyNumberFormat="1" applyFont="1" applyFill="1" applyBorder="1" applyAlignment="1">
      <alignment vertical="center"/>
    </xf>
    <xf numFmtId="4" fontId="13" fillId="0" borderId="2" xfId="0" applyNumberFormat="1" applyFont="1" applyFill="1" applyBorder="1" applyAlignment="1">
      <alignment vertical="center"/>
    </xf>
    <xf numFmtId="0" fontId="5" fillId="6" borderId="2" xfId="0" applyFont="1" applyFill="1" applyBorder="1" applyAlignment="1">
      <alignment horizontal="center"/>
    </xf>
    <xf numFmtId="0" fontId="15" fillId="6" borderId="2" xfId="0" applyFont="1" applyFill="1" applyBorder="1"/>
    <xf numFmtId="0" fontId="15" fillId="6" borderId="2" xfId="0" applyFont="1" applyFill="1" applyBorder="1" applyAlignment="1">
      <alignment horizontal="center"/>
    </xf>
    <xf numFmtId="4" fontId="14" fillId="6" borderId="2" xfId="0" applyNumberFormat="1" applyFont="1" applyFill="1" applyBorder="1" applyAlignment="1">
      <alignment vertical="center"/>
    </xf>
    <xf numFmtId="0" fontId="6" fillId="5" borderId="2" xfId="0" applyFont="1" applyFill="1" applyBorder="1" applyAlignment="1">
      <alignment horizontal="center"/>
    </xf>
    <xf numFmtId="4" fontId="0" fillId="0" borderId="0" xfId="0" applyNumberFormat="1"/>
    <xf numFmtId="0" fontId="14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4" fontId="15" fillId="0" borderId="2" xfId="0" applyNumberFormat="1" applyFont="1" applyFill="1" applyBorder="1"/>
    <xf numFmtId="0" fontId="7" fillId="0" borderId="2" xfId="0" applyFont="1" applyFill="1" applyBorder="1"/>
    <xf numFmtId="0" fontId="1" fillId="0" borderId="3" xfId="0" applyFont="1" applyFill="1" applyBorder="1" applyAlignment="1">
      <alignment wrapText="1"/>
    </xf>
    <xf numFmtId="0" fontId="6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4" fontId="6" fillId="7" borderId="2" xfId="0" applyNumberFormat="1" applyFont="1" applyFill="1" applyBorder="1" applyAlignment="1">
      <alignment horizontal="right" vertical="center" wrapText="1"/>
    </xf>
    <xf numFmtId="0" fontId="5" fillId="7" borderId="2" xfId="0" applyFont="1" applyFill="1" applyBorder="1"/>
    <xf numFmtId="0" fontId="19" fillId="7" borderId="2" xfId="0" applyFont="1" applyFill="1" applyBorder="1"/>
    <xf numFmtId="4" fontId="18" fillId="7" borderId="2" xfId="0" applyNumberFormat="1" applyFont="1" applyFill="1" applyBorder="1"/>
    <xf numFmtId="0" fontId="10" fillId="2" borderId="2" xfId="0" applyFont="1" applyFill="1" applyBorder="1" applyAlignment="1">
      <alignment horizontal="center"/>
    </xf>
    <xf numFmtId="0" fontId="5" fillId="6" borderId="2" xfId="0" applyFont="1" applyFill="1" applyBorder="1" applyAlignment="1">
      <alignment wrapText="1"/>
    </xf>
    <xf numFmtId="0" fontId="10" fillId="2" borderId="2" xfId="0" applyFont="1" applyFill="1" applyBorder="1" applyAlignment="1">
      <alignment wrapText="1"/>
    </xf>
    <xf numFmtId="0" fontId="5" fillId="7" borderId="2" xfId="0" applyFont="1" applyFill="1" applyBorder="1" applyAlignment="1">
      <alignment horizontal="center"/>
    </xf>
    <xf numFmtId="4" fontId="9" fillId="2" borderId="2" xfId="0" applyNumberFormat="1" applyFont="1" applyFill="1" applyBorder="1"/>
    <xf numFmtId="4" fontId="9" fillId="7" borderId="2" xfId="0" applyNumberFormat="1" applyFont="1" applyFill="1" applyBorder="1"/>
    <xf numFmtId="4" fontId="9" fillId="6" borderId="2" xfId="0" applyNumberFormat="1" applyFont="1" applyFill="1" applyBorder="1"/>
    <xf numFmtId="4" fontId="6" fillId="2" borderId="2" xfId="0" applyNumberFormat="1" applyFont="1" applyFill="1" applyBorder="1" applyAlignment="1">
      <alignment horizontal="right" vertical="center" wrapText="1"/>
    </xf>
    <xf numFmtId="0" fontId="6" fillId="7" borderId="2" xfId="0" applyFont="1" applyFill="1" applyBorder="1"/>
    <xf numFmtId="0" fontId="6" fillId="7" borderId="2" xfId="0" applyFont="1" applyFill="1" applyBorder="1" applyAlignment="1">
      <alignment horizontal="center"/>
    </xf>
    <xf numFmtId="4" fontId="15" fillId="7" borderId="2" xfId="0" applyNumberFormat="1" applyFont="1" applyFill="1" applyBorder="1"/>
    <xf numFmtId="4" fontId="13" fillId="7" borderId="2" xfId="0" applyNumberFormat="1" applyFont="1" applyFill="1" applyBorder="1" applyAlignment="1">
      <alignment vertical="center"/>
    </xf>
    <xf numFmtId="4" fontId="13" fillId="2" borderId="2" xfId="0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wrapText="1"/>
    </xf>
    <xf numFmtId="0" fontId="7" fillId="0" borderId="2" xfId="0" applyFont="1" applyFill="1" applyBorder="1" applyAlignment="1">
      <alignment horizontal="center"/>
    </xf>
    <xf numFmtId="0" fontId="20" fillId="0" borderId="2" xfId="0" applyFont="1" applyFill="1" applyBorder="1"/>
    <xf numFmtId="0" fontId="21" fillId="0" borderId="2" xfId="0" applyFont="1" applyFill="1" applyBorder="1" applyAlignment="1">
      <alignment horizontal="center"/>
    </xf>
    <xf numFmtId="0" fontId="22" fillId="0" borderId="2" xfId="0" applyFont="1" applyFill="1" applyBorder="1"/>
    <xf numFmtId="0" fontId="15" fillId="0" borderId="2" xfId="0" applyFont="1" applyFill="1" applyBorder="1" applyAlignment="1">
      <alignment horizontal="center"/>
    </xf>
    <xf numFmtId="0" fontId="22" fillId="0" borderId="2" xfId="0" applyFont="1" applyFill="1" applyBorder="1" applyAlignment="1">
      <alignment horizontal="center"/>
    </xf>
    <xf numFmtId="4" fontId="14" fillId="2" borderId="2" xfId="0" applyNumberFormat="1" applyFont="1" applyFill="1" applyBorder="1" applyAlignment="1">
      <alignment vertical="center"/>
    </xf>
    <xf numFmtId="0" fontId="10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wrapText="1"/>
    </xf>
    <xf numFmtId="0" fontId="5" fillId="8" borderId="2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6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horizontal="center"/>
    </xf>
    <xf numFmtId="0" fontId="9" fillId="0" borderId="2" xfId="0" applyFont="1" applyBorder="1"/>
    <xf numFmtId="0" fontId="5" fillId="0" borderId="2" xfId="0" applyFont="1" applyFill="1" applyBorder="1" applyAlignment="1">
      <alignment wrapText="1"/>
    </xf>
    <xf numFmtId="4" fontId="13" fillId="6" borderId="2" xfId="0" applyNumberFormat="1" applyFont="1" applyFill="1" applyBorder="1" applyAlignment="1">
      <alignment vertical="center"/>
    </xf>
    <xf numFmtId="0" fontId="10" fillId="2" borderId="2" xfId="0" applyFont="1" applyFill="1" applyBorder="1" applyAlignment="1">
      <alignment vertical="center"/>
    </xf>
    <xf numFmtId="0" fontId="23" fillId="0" borderId="2" xfId="0" applyFont="1" applyBorder="1" applyAlignment="1">
      <alignment wrapText="1"/>
    </xf>
  </cellXfs>
  <cellStyles count="5">
    <cellStyle name="Good" xfId="1" builtinId="26"/>
    <cellStyle name="Normal" xfId="0" builtinId="0"/>
    <cellStyle name="Normal 3" xfId="2"/>
    <cellStyle name="Normal 3 2 2" xfId="3"/>
    <cellStyle name="Normal 5 4" xfId="4"/>
  </cellStyles>
  <dxfs count="0"/>
  <tableStyles count="0" defaultTableStyle="TableStyleMedium9" defaultPivotStyle="PivotStyleLight16"/>
  <colors>
    <mruColors>
      <color rgb="FF3399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tabSelected="1" topLeftCell="B1" zoomScaleNormal="100" workbookViewId="0">
      <selection activeCell="K33" sqref="K33"/>
    </sheetView>
  </sheetViews>
  <sheetFormatPr defaultRowHeight="15"/>
  <cols>
    <col min="1" max="1" width="4.140625" hidden="1" customWidth="1"/>
    <col min="2" max="2" width="3" customWidth="1"/>
    <col min="3" max="3" width="48.7109375" style="4" customWidth="1"/>
    <col min="4" max="4" width="16.28515625" style="4" customWidth="1"/>
    <col min="5" max="5" width="12.7109375" style="4" customWidth="1"/>
    <col min="6" max="6" width="11" style="4" hidden="1" customWidth="1"/>
    <col min="7" max="7" width="13.42578125" customWidth="1"/>
    <col min="11" max="11" width="30" customWidth="1"/>
  </cols>
  <sheetData>
    <row r="1" spans="1:11">
      <c r="A1" s="1"/>
      <c r="B1" s="1"/>
      <c r="C1" s="5" t="s">
        <v>0</v>
      </c>
      <c r="D1" s="5"/>
      <c r="E1" s="6"/>
      <c r="F1" s="6"/>
    </row>
    <row r="2" spans="1:11" ht="18">
      <c r="A2" s="2"/>
      <c r="B2" s="2"/>
      <c r="C2" s="77"/>
      <c r="D2" s="77"/>
      <c r="F2" s="7"/>
      <c r="G2" s="4" t="s">
        <v>8</v>
      </c>
    </row>
    <row r="3" spans="1:11" ht="18">
      <c r="A3" s="2"/>
      <c r="B3" s="2"/>
      <c r="C3" s="40"/>
      <c r="D3" s="40"/>
      <c r="E3" s="4" t="s">
        <v>16</v>
      </c>
      <c r="F3" s="8"/>
    </row>
    <row r="4" spans="1:11" ht="18">
      <c r="A4" s="2"/>
      <c r="B4" s="2"/>
      <c r="C4" s="40"/>
      <c r="D4" s="40"/>
      <c r="E4" s="9"/>
      <c r="F4" s="9"/>
    </row>
    <row r="5" spans="1:11" ht="18">
      <c r="A5" s="78" t="s">
        <v>1</v>
      </c>
      <c r="B5" s="78"/>
      <c r="C5" s="78"/>
      <c r="D5" s="78"/>
      <c r="E5" s="78"/>
      <c r="F5" s="78"/>
      <c r="K5" s="34"/>
    </row>
    <row r="6" spans="1:11" ht="15.75">
      <c r="A6" s="79" t="s">
        <v>7</v>
      </c>
      <c r="B6" s="79"/>
      <c r="C6" s="79"/>
      <c r="D6" s="79"/>
      <c r="E6" s="79"/>
      <c r="F6" s="79"/>
    </row>
    <row r="7" spans="1:11" ht="15.75">
      <c r="A7" s="41"/>
      <c r="B7" s="41"/>
      <c r="C7" s="41"/>
      <c r="D7" s="41"/>
      <c r="E7" s="41"/>
      <c r="F7" s="41"/>
    </row>
    <row r="8" spans="1:11" ht="15.75">
      <c r="A8" s="41"/>
      <c r="B8" s="41"/>
      <c r="C8" s="41"/>
      <c r="D8" s="41"/>
      <c r="E8" s="41"/>
      <c r="F8" s="41"/>
    </row>
    <row r="9" spans="1:11" ht="15.75">
      <c r="A9" s="41"/>
      <c r="B9" s="41"/>
      <c r="C9" s="41"/>
      <c r="D9" s="41"/>
      <c r="E9" s="41"/>
      <c r="F9" s="41"/>
    </row>
    <row r="10" spans="1:11" ht="15.75">
      <c r="A10" s="41"/>
      <c r="B10" s="41"/>
      <c r="C10" s="41"/>
      <c r="D10" s="41"/>
      <c r="E10" s="41"/>
      <c r="F10" s="41"/>
    </row>
    <row r="11" spans="1:11" ht="15.75">
      <c r="A11" s="41"/>
      <c r="B11" s="41"/>
      <c r="C11" s="41"/>
      <c r="D11" s="41"/>
      <c r="E11" s="41"/>
      <c r="F11" s="41"/>
    </row>
    <row r="12" spans="1:11">
      <c r="A12" s="3"/>
      <c r="B12" s="3"/>
      <c r="C12" s="80"/>
      <c r="D12" s="80"/>
      <c r="E12" s="80"/>
      <c r="F12" s="42"/>
    </row>
    <row r="13" spans="1:11">
      <c r="A13" s="3"/>
      <c r="B13" s="3"/>
      <c r="C13" s="10"/>
      <c r="D13" s="11"/>
      <c r="E13" s="8"/>
      <c r="F13" s="8"/>
      <c r="G13" s="23"/>
    </row>
    <row r="14" spans="1:11" ht="15" customHeight="1">
      <c r="A14" s="3"/>
      <c r="B14" s="3"/>
      <c r="C14" s="81" t="s">
        <v>3</v>
      </c>
      <c r="D14" s="81" t="s">
        <v>4</v>
      </c>
      <c r="E14" s="84" t="s">
        <v>10</v>
      </c>
      <c r="F14" s="86"/>
      <c r="G14" s="73" t="s">
        <v>12</v>
      </c>
    </row>
    <row r="15" spans="1:11" ht="36.75" customHeight="1">
      <c r="A15" s="75" t="s">
        <v>2</v>
      </c>
      <c r="B15" s="3"/>
      <c r="C15" s="82"/>
      <c r="D15" s="82"/>
      <c r="E15" s="85"/>
      <c r="F15" s="87"/>
      <c r="G15" s="74"/>
      <c r="I15" s="23"/>
    </row>
    <row r="16" spans="1:11" ht="18.75" customHeight="1">
      <c r="A16" s="76"/>
      <c r="B16" s="3"/>
      <c r="C16" s="83"/>
      <c r="D16" s="83"/>
      <c r="E16" s="35" t="s">
        <v>11</v>
      </c>
      <c r="F16" s="12"/>
      <c r="G16" s="24" t="s">
        <v>9</v>
      </c>
      <c r="I16" s="23"/>
    </row>
    <row r="17" spans="1:9" ht="29.25" hidden="1" customHeight="1">
      <c r="A17" s="39"/>
      <c r="B17" s="3"/>
      <c r="C17" s="43"/>
      <c r="D17" s="43"/>
      <c r="E17" s="12"/>
      <c r="F17" s="12"/>
      <c r="G17" s="25"/>
      <c r="I17" s="23" t="s">
        <v>15</v>
      </c>
    </row>
    <row r="18" spans="1:9" ht="24" customHeight="1">
      <c r="A18" s="16"/>
      <c r="B18" s="3"/>
      <c r="C18" s="33" t="s">
        <v>6</v>
      </c>
      <c r="D18" s="18"/>
      <c r="E18" s="19">
        <f>G18</f>
        <v>3516</v>
      </c>
      <c r="F18" s="19"/>
      <c r="G18" s="26">
        <f>G19+G26</f>
        <v>3516</v>
      </c>
      <c r="I18" s="23"/>
    </row>
    <row r="19" spans="1:9" ht="24" customHeight="1">
      <c r="A19" s="16"/>
      <c r="B19" s="3"/>
      <c r="C19" s="30" t="s">
        <v>13</v>
      </c>
      <c r="D19" s="31"/>
      <c r="E19" s="19">
        <f t="shared" ref="E19:E41" si="0">G19</f>
        <v>3501</v>
      </c>
      <c r="F19" s="19"/>
      <c r="G19" s="32">
        <f>G22+G23+G20</f>
        <v>3501</v>
      </c>
      <c r="I19" s="34">
        <f>G19+G26</f>
        <v>3516</v>
      </c>
    </row>
    <row r="20" spans="1:9" ht="29.25" customHeight="1">
      <c r="A20" s="16"/>
      <c r="B20" s="3"/>
      <c r="C20" s="90" t="s">
        <v>45</v>
      </c>
      <c r="D20" s="14" t="s">
        <v>46</v>
      </c>
      <c r="E20" s="19"/>
      <c r="F20" s="19"/>
      <c r="G20" s="32">
        <f>G21</f>
        <v>3498</v>
      </c>
      <c r="I20" s="34"/>
    </row>
    <row r="21" spans="1:9" ht="30" customHeight="1">
      <c r="A21" s="16"/>
      <c r="B21" s="3"/>
      <c r="C21" s="93" t="s">
        <v>47</v>
      </c>
      <c r="D21" s="88"/>
      <c r="E21" s="19"/>
      <c r="F21" s="19"/>
      <c r="G21" s="91">
        <v>3498</v>
      </c>
      <c r="I21" s="34"/>
    </row>
    <row r="22" spans="1:9" ht="33.75" customHeight="1">
      <c r="A22" s="16"/>
      <c r="B22" s="3"/>
      <c r="C22" s="69" t="s">
        <v>36</v>
      </c>
      <c r="D22" s="70" t="s">
        <v>37</v>
      </c>
      <c r="E22" s="19">
        <f t="shared" si="0"/>
        <v>-15</v>
      </c>
      <c r="F22" s="55"/>
      <c r="G22" s="60">
        <v>-15</v>
      </c>
    </row>
    <row r="23" spans="1:9" ht="22.5" customHeight="1">
      <c r="A23" s="16"/>
      <c r="B23" s="3"/>
      <c r="C23" s="56" t="s">
        <v>17</v>
      </c>
      <c r="D23" s="57" t="s">
        <v>18</v>
      </c>
      <c r="E23" s="19">
        <f t="shared" si="0"/>
        <v>18</v>
      </c>
      <c r="F23" s="58">
        <f>F24</f>
        <v>0</v>
      </c>
      <c r="G23" s="59">
        <f>G24</f>
        <v>18</v>
      </c>
      <c r="I23" s="34">
        <f>G23+G26</f>
        <v>33</v>
      </c>
    </row>
    <row r="24" spans="1:9" ht="22.5" customHeight="1">
      <c r="A24" s="16"/>
      <c r="B24" s="3"/>
      <c r="C24" s="38" t="s">
        <v>19</v>
      </c>
      <c r="D24" s="36" t="s">
        <v>20</v>
      </c>
      <c r="E24" s="19">
        <f t="shared" si="0"/>
        <v>18</v>
      </c>
      <c r="F24" s="37">
        <f>F25</f>
        <v>0</v>
      </c>
      <c r="G24" s="28">
        <f>G25</f>
        <v>18</v>
      </c>
    </row>
    <row r="25" spans="1:9" ht="29.25" customHeight="1">
      <c r="A25" s="16"/>
      <c r="B25" s="3"/>
      <c r="C25" s="61" t="s">
        <v>27</v>
      </c>
      <c r="D25" s="62" t="s">
        <v>28</v>
      </c>
      <c r="E25" s="19">
        <f t="shared" si="0"/>
        <v>18</v>
      </c>
      <c r="F25" s="37"/>
      <c r="G25" s="28">
        <v>18</v>
      </c>
    </row>
    <row r="26" spans="1:9" ht="29.25" customHeight="1">
      <c r="A26" s="16"/>
      <c r="B26" s="3"/>
      <c r="C26" s="30" t="s">
        <v>26</v>
      </c>
      <c r="D26" s="31"/>
      <c r="E26" s="19">
        <f t="shared" si="0"/>
        <v>15</v>
      </c>
      <c r="F26" s="19"/>
      <c r="G26" s="32">
        <f>G27</f>
        <v>15</v>
      </c>
    </row>
    <row r="27" spans="1:9" ht="29.25" customHeight="1">
      <c r="A27" s="16"/>
      <c r="B27" s="3"/>
      <c r="C27" s="92" t="s">
        <v>38</v>
      </c>
      <c r="D27" s="70" t="s">
        <v>39</v>
      </c>
      <c r="E27" s="19">
        <f t="shared" si="0"/>
        <v>15</v>
      </c>
      <c r="F27" s="55"/>
      <c r="G27" s="68">
        <f>-G22</f>
        <v>15</v>
      </c>
    </row>
    <row r="28" spans="1:9" ht="30" customHeight="1">
      <c r="A28" s="17"/>
      <c r="B28" s="3"/>
      <c r="C28" s="20" t="s">
        <v>5</v>
      </c>
      <c r="D28" s="21" t="s">
        <v>14</v>
      </c>
      <c r="E28" s="19">
        <f t="shared" si="0"/>
        <v>3516</v>
      </c>
      <c r="F28" s="22"/>
      <c r="G28" s="27">
        <f>G29+G36</f>
        <v>3516</v>
      </c>
    </row>
    <row r="29" spans="1:9">
      <c r="C29" s="45" t="s">
        <v>24</v>
      </c>
      <c r="D29" s="51">
        <v>68.02</v>
      </c>
      <c r="E29" s="19">
        <f t="shared" si="0"/>
        <v>3516</v>
      </c>
      <c r="F29" s="53"/>
      <c r="G29" s="53">
        <f>G30</f>
        <v>3516</v>
      </c>
    </row>
    <row r="30" spans="1:9" ht="26.25">
      <c r="C30" s="49" t="s">
        <v>25</v>
      </c>
      <c r="D30" s="29" t="s">
        <v>23</v>
      </c>
      <c r="E30" s="19">
        <f t="shared" si="0"/>
        <v>3516</v>
      </c>
      <c r="F30" s="54"/>
      <c r="G30" s="54">
        <f>G31</f>
        <v>3516</v>
      </c>
    </row>
    <row r="31" spans="1:9">
      <c r="C31" s="63" t="s">
        <v>13</v>
      </c>
      <c r="D31" s="64"/>
      <c r="E31" s="19">
        <f t="shared" si="0"/>
        <v>3516</v>
      </c>
      <c r="F31" s="52"/>
      <c r="G31" s="52">
        <f>G33+G32</f>
        <v>3516</v>
      </c>
    </row>
    <row r="32" spans="1:9" ht="18" customHeight="1">
      <c r="C32" s="50" t="s">
        <v>35</v>
      </c>
      <c r="D32" s="48">
        <v>20</v>
      </c>
      <c r="E32" s="19"/>
      <c r="F32" s="52"/>
      <c r="G32" s="52">
        <f>3498</f>
        <v>3498</v>
      </c>
    </row>
    <row r="33" spans="3:7" ht="20.25" customHeight="1">
      <c r="C33" s="65" t="s">
        <v>34</v>
      </c>
      <c r="D33" s="66" t="s">
        <v>29</v>
      </c>
      <c r="E33" s="19">
        <f t="shared" si="0"/>
        <v>18</v>
      </c>
      <c r="F33" s="52"/>
      <c r="G33" s="52">
        <f>G34+G35</f>
        <v>18</v>
      </c>
    </row>
    <row r="34" spans="3:7" ht="20.25" customHeight="1">
      <c r="C34" s="89" t="s">
        <v>32</v>
      </c>
      <c r="D34" s="67" t="s">
        <v>33</v>
      </c>
      <c r="E34" s="19">
        <f t="shared" si="0"/>
        <v>18</v>
      </c>
      <c r="F34" s="52"/>
      <c r="G34" s="52">
        <v>18</v>
      </c>
    </row>
    <row r="35" spans="3:7" hidden="1">
      <c r="C35" s="65" t="s">
        <v>30</v>
      </c>
      <c r="D35" s="67" t="s">
        <v>31</v>
      </c>
      <c r="E35" s="19">
        <f t="shared" si="0"/>
        <v>0</v>
      </c>
      <c r="F35" s="52"/>
      <c r="G35" s="52">
        <v>0</v>
      </c>
    </row>
    <row r="36" spans="3:7">
      <c r="C36" s="71" t="s">
        <v>40</v>
      </c>
      <c r="D36" s="72" t="s">
        <v>41</v>
      </c>
      <c r="E36" s="19">
        <f t="shared" si="0"/>
        <v>0</v>
      </c>
      <c r="F36" s="52"/>
      <c r="G36" s="52">
        <f>G37</f>
        <v>0</v>
      </c>
    </row>
    <row r="37" spans="3:7">
      <c r="C37" s="49" t="s">
        <v>42</v>
      </c>
      <c r="D37" s="29" t="s">
        <v>43</v>
      </c>
      <c r="E37" s="19">
        <f t="shared" si="0"/>
        <v>0</v>
      </c>
      <c r="F37" s="52"/>
      <c r="G37" s="52">
        <f>G38+G40</f>
        <v>0</v>
      </c>
    </row>
    <row r="38" spans="3:7">
      <c r="C38" s="15" t="s">
        <v>13</v>
      </c>
      <c r="D38" s="14"/>
      <c r="E38" s="19">
        <f t="shared" si="0"/>
        <v>-15</v>
      </c>
      <c r="F38" s="52"/>
      <c r="G38" s="52">
        <f>G39</f>
        <v>-15</v>
      </c>
    </row>
    <row r="39" spans="3:7">
      <c r="C39" s="50" t="s">
        <v>35</v>
      </c>
      <c r="D39" s="48">
        <v>20</v>
      </c>
      <c r="E39" s="19">
        <f t="shared" si="0"/>
        <v>-15</v>
      </c>
      <c r="F39" s="52"/>
      <c r="G39" s="52">
        <f>-G40</f>
        <v>-15</v>
      </c>
    </row>
    <row r="40" spans="3:7">
      <c r="C40" s="13" t="s">
        <v>22</v>
      </c>
      <c r="D40" s="14"/>
      <c r="E40" s="19">
        <f t="shared" si="0"/>
        <v>15</v>
      </c>
      <c r="F40" s="52"/>
      <c r="G40" s="52">
        <f>G41</f>
        <v>15</v>
      </c>
    </row>
    <row r="41" spans="3:7">
      <c r="C41" s="15" t="s">
        <v>44</v>
      </c>
      <c r="D41" s="14">
        <v>70</v>
      </c>
      <c r="E41" s="19">
        <f t="shared" si="0"/>
        <v>15</v>
      </c>
      <c r="F41" s="52"/>
      <c r="G41" s="52">
        <v>15</v>
      </c>
    </row>
    <row r="42" spans="3:7" ht="17.25" customHeight="1">
      <c r="C42" s="45" t="s">
        <v>21</v>
      </c>
      <c r="D42" s="46"/>
      <c r="E42" s="44">
        <f t="shared" ref="E42" si="1">G42</f>
        <v>0</v>
      </c>
      <c r="F42" s="46"/>
      <c r="G42" s="47">
        <f>G18-G28</f>
        <v>0</v>
      </c>
    </row>
  </sheetData>
  <mergeCells count="10">
    <mergeCell ref="G14:G15"/>
    <mergeCell ref="A15:A16"/>
    <mergeCell ref="C2:D2"/>
    <mergeCell ref="A5:F5"/>
    <mergeCell ref="A6:F6"/>
    <mergeCell ref="C12:E12"/>
    <mergeCell ref="C14:C16"/>
    <mergeCell ref="D14:D16"/>
    <mergeCell ref="E14:E15"/>
    <mergeCell ref="F14:F15"/>
  </mergeCells>
  <pageMargins left="0.47244094488188981" right="0.51181102362204722" top="0.43307086614173229" bottom="0.5118110236220472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1  (2)</vt:lpstr>
      <vt:lpstr>'Anexa 1  (2)'!Print_Titles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larisa</cp:lastModifiedBy>
  <cp:lastPrinted>2023-12-08T10:04:22Z</cp:lastPrinted>
  <dcterms:created xsi:type="dcterms:W3CDTF">2020-09-07T10:07:37Z</dcterms:created>
  <dcterms:modified xsi:type="dcterms:W3CDTF">2023-12-18T06:42:00Z</dcterms:modified>
</cp:coreProperties>
</file>